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65\18.08.2026-15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13" i="1"/>
  <c r="G29" i="1" l="1"/>
</calcChain>
</file>

<file path=xl/sharedStrings.xml><?xml version="1.0" encoding="utf-8"?>
<sst xmlns="http://schemas.openxmlformats.org/spreadsheetml/2006/main" count="111" uniqueCount="62">
  <si>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</si>
  <si>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</si>
  <si>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</si>
  <si>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</si>
  <si>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</si>
  <si>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</si>
  <si>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</si>
  <si>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</si>
  <si>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</si>
  <si>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</si>
  <si>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</si>
  <si>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</si>
  <si>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</si>
  <si>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</si>
  <si>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</si>
  <si>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</si>
  <si>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</si>
  <si>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</si>
  <si>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</si>
  <si>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</si>
  <si>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</si>
  <si>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</si>
  <si>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</si>
  <si>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VNK1200002</t>
  </si>
  <si>
    <t>НВЛ</t>
  </si>
  <si>
    <t>1470788</t>
  </si>
  <si>
    <t>Труба стальная электросварная оцинкованная Ц-114х5 спецзаказ</t>
  </si>
  <si>
    <t>Т</t>
  </si>
  <si>
    <t>VNK1300001</t>
  </si>
  <si>
    <t>1433491</t>
  </si>
  <si>
    <t>Труба стальная водогазопроводная Ц-150Х4,5 ст10</t>
  </si>
  <si>
    <t>DBV2500001</t>
  </si>
  <si>
    <t>1097714</t>
  </si>
  <si>
    <t>Труба стальная электросварная прямошовная 219х10 В ст20 спецзаказ</t>
  </si>
  <si>
    <t>DBV2500002</t>
  </si>
  <si>
    <t>DBV2500003</t>
  </si>
  <si>
    <t>DBV2500004</t>
  </si>
  <si>
    <t>DBV2500005</t>
  </si>
  <si>
    <t>1043216</t>
  </si>
  <si>
    <t>Труба стальная электросварная прямошовная 159х5 В ст3сп</t>
  </si>
  <si>
    <t>1479569</t>
  </si>
  <si>
    <t>Труба стальная электросварная оцинкованная 159х4,5 В ст2пс</t>
  </si>
  <si>
    <t>DBV2500006</t>
  </si>
  <si>
    <t>1119831</t>
  </si>
  <si>
    <t>Труба стальная водогазопроводная М-Ц-Р 20Х2,8</t>
  </si>
  <si>
    <t>DBV25R0001</t>
  </si>
  <si>
    <t>1008608</t>
  </si>
  <si>
    <t>Труба стальная водогазопроводная 15Х2,5</t>
  </si>
  <si>
    <t>1033596</t>
  </si>
  <si>
    <t>Труба стальная водогазопроводная 25Х2,8</t>
  </si>
  <si>
    <t>DBV2300001</t>
  </si>
  <si>
    <t>1268391</t>
  </si>
  <si>
    <t>Труба бесшовная холоднодеформированная из коррозионно-стойкой стали 25х2-08Х18Н10Т</t>
  </si>
  <si>
    <t>DBV2400001</t>
  </si>
  <si>
    <t>DBV2400004</t>
  </si>
  <si>
    <t>DBV2400005</t>
  </si>
  <si>
    <t>1189853</t>
  </si>
  <si>
    <t>Труба стальная бесшовная холоднодеформированная 25х2,5 ст09Г2С</t>
  </si>
  <si>
    <t>VNK0800008</t>
  </si>
  <si>
    <t>Наименование лота:  "Трубы металлические (Труба э/св 219х10 В ст20, Труба б/ш х/д к/ст 25х2-08Х18Н10Т, Труба водогазопроводная Ц-150Х4,5 ст10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</si>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</sst>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25" zoomScale="85" zoomScaleNormal="80" zoomScaleSheetLayoutView="85" workbookViewId="0">
      <selection activeCell="L33" sqref="L3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20</v>
      </c>
      <c r="I1" s="46"/>
    </row>
    <row r="2" spans="1:17" s="1" customFormat="1" ht="38.25" customHeight="1" x14ac:dyDescent="0.25">
      <c r="A2" s="53" t="s">
        <v>22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59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61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60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21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0.124</v>
      </c>
      <c r="H12" s="32">
        <v>157229.68693599998</v>
      </c>
      <c r="I12" s="27">
        <v>40969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0.27</v>
      </c>
      <c r="H13" s="32">
        <v>53784.78</v>
      </c>
      <c r="I13" s="27">
        <v>40817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8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4.1000000000000002E-2</v>
      </c>
      <c r="H14" s="32">
        <v>22206.86</v>
      </c>
      <c r="I14" s="27">
        <v>39294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24</v>
      </c>
      <c r="D15" s="25" t="s">
        <v>32</v>
      </c>
      <c r="E15" s="26" t="s">
        <v>33</v>
      </c>
      <c r="F15" s="25" t="s">
        <v>27</v>
      </c>
      <c r="G15" s="33">
        <v>0.34799999999999998</v>
      </c>
      <c r="H15" s="32">
        <v>22206.86</v>
      </c>
      <c r="I15" s="27">
        <v>39294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35</v>
      </c>
      <c r="C16" s="25" t="s">
        <v>24</v>
      </c>
      <c r="D16" s="25" t="s">
        <v>32</v>
      </c>
      <c r="E16" s="26" t="s">
        <v>33</v>
      </c>
      <c r="F16" s="25" t="s">
        <v>27</v>
      </c>
      <c r="G16" s="33">
        <v>0.77800000000000002</v>
      </c>
      <c r="H16" s="32">
        <v>22206.86</v>
      </c>
      <c r="I16" s="27">
        <v>39294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24</v>
      </c>
      <c r="D17" s="25" t="s">
        <v>32</v>
      </c>
      <c r="E17" s="26" t="s">
        <v>33</v>
      </c>
      <c r="F17" s="25" t="s">
        <v>27</v>
      </c>
      <c r="G17" s="33">
        <v>1.145</v>
      </c>
      <c r="H17" s="32">
        <v>22206.86</v>
      </c>
      <c r="I17" s="27">
        <v>39294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24</v>
      </c>
      <c r="D18" s="25" t="s">
        <v>32</v>
      </c>
      <c r="E18" s="26" t="s">
        <v>33</v>
      </c>
      <c r="F18" s="25" t="s">
        <v>27</v>
      </c>
      <c r="G18" s="33">
        <v>0.41199999999999998</v>
      </c>
      <c r="H18" s="32">
        <v>22206.86</v>
      </c>
      <c r="I18" s="27">
        <v>39294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31</v>
      </c>
      <c r="C19" s="25" t="s">
        <v>24</v>
      </c>
      <c r="D19" s="25" t="s">
        <v>38</v>
      </c>
      <c r="E19" s="26" t="s">
        <v>39</v>
      </c>
      <c r="F19" s="25" t="s">
        <v>27</v>
      </c>
      <c r="G19" s="33">
        <v>6.8000000000000005E-2</v>
      </c>
      <c r="H19" s="32">
        <v>104403.55275</v>
      </c>
      <c r="I19" s="27">
        <v>42278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31</v>
      </c>
      <c r="C20" s="25" t="s">
        <v>24</v>
      </c>
      <c r="D20" s="25" t="s">
        <v>40</v>
      </c>
      <c r="E20" s="26" t="s">
        <v>41</v>
      </c>
      <c r="F20" s="25" t="s">
        <v>27</v>
      </c>
      <c r="G20" s="33">
        <v>0.108</v>
      </c>
      <c r="H20" s="32">
        <v>155427.77745599998</v>
      </c>
      <c r="I20" s="27">
        <v>41012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42</v>
      </c>
      <c r="C21" s="25" t="s">
        <v>24</v>
      </c>
      <c r="D21" s="25" t="s">
        <v>43</v>
      </c>
      <c r="E21" s="26" t="s">
        <v>44</v>
      </c>
      <c r="F21" s="25" t="s">
        <v>27</v>
      </c>
      <c r="G21" s="33">
        <v>1E-3</v>
      </c>
      <c r="H21" s="32">
        <v>109061.12600000002</v>
      </c>
      <c r="I21" s="27">
        <v>41944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45</v>
      </c>
      <c r="C22" s="25" t="s">
        <v>24</v>
      </c>
      <c r="D22" s="25" t="s">
        <v>46</v>
      </c>
      <c r="E22" s="26" t="s">
        <v>47</v>
      </c>
      <c r="F22" s="25" t="s">
        <v>27</v>
      </c>
      <c r="G22" s="33">
        <v>1E-3</v>
      </c>
      <c r="H22" s="32">
        <v>395946</v>
      </c>
      <c r="I22" s="27">
        <v>41898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45</v>
      </c>
      <c r="C23" s="25" t="s">
        <v>24</v>
      </c>
      <c r="D23" s="25" t="s">
        <v>48</v>
      </c>
      <c r="E23" s="26" t="s">
        <v>49</v>
      </c>
      <c r="F23" s="25" t="s">
        <v>27</v>
      </c>
      <c r="G23" s="33">
        <v>3.0000000000000001E-3</v>
      </c>
      <c r="H23" s="32">
        <v>395946</v>
      </c>
      <c r="I23" s="27">
        <v>41898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50</v>
      </c>
      <c r="C24" s="25" t="s">
        <v>24</v>
      </c>
      <c r="D24" s="25" t="s">
        <v>51</v>
      </c>
      <c r="E24" s="26" t="s">
        <v>52</v>
      </c>
      <c r="F24" s="25" t="s">
        <v>27</v>
      </c>
      <c r="G24" s="33">
        <v>0.01</v>
      </c>
      <c r="H24" s="32">
        <v>304205.33</v>
      </c>
      <c r="I24" s="27">
        <v>44420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53</v>
      </c>
      <c r="C25" s="25" t="s">
        <v>24</v>
      </c>
      <c r="D25" s="25" t="s">
        <v>51</v>
      </c>
      <c r="E25" s="26" t="s">
        <v>52</v>
      </c>
      <c r="F25" s="25" t="s">
        <v>27</v>
      </c>
      <c r="G25" s="33">
        <v>5.5E-2</v>
      </c>
      <c r="H25" s="32">
        <v>304205.33</v>
      </c>
      <c r="I25" s="27">
        <v>44420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54</v>
      </c>
      <c r="C26" s="25" t="s">
        <v>24</v>
      </c>
      <c r="D26" s="25" t="s">
        <v>56</v>
      </c>
      <c r="E26" s="26" t="s">
        <v>57</v>
      </c>
      <c r="F26" s="25" t="s">
        <v>27</v>
      </c>
      <c r="G26" s="33">
        <v>1E-3</v>
      </c>
      <c r="H26" s="32">
        <v>269239.36200000002</v>
      </c>
      <c r="I26" s="27">
        <v>39790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55</v>
      </c>
      <c r="C27" s="25" t="s">
        <v>24</v>
      </c>
      <c r="D27" s="25" t="s">
        <v>56</v>
      </c>
      <c r="E27" s="26" t="s">
        <v>57</v>
      </c>
      <c r="F27" s="25" t="s">
        <v>27</v>
      </c>
      <c r="G27" s="33">
        <v>2E-3</v>
      </c>
      <c r="H27" s="32">
        <v>269255.37099999998</v>
      </c>
      <c r="I27" s="27">
        <v>39790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58</v>
      </c>
      <c r="C28" s="25" t="s">
        <v>24</v>
      </c>
      <c r="D28" s="25" t="s">
        <v>56</v>
      </c>
      <c r="E28" s="26" t="s">
        <v>57</v>
      </c>
      <c r="F28" s="25" t="s">
        <v>27</v>
      </c>
      <c r="G28" s="33">
        <v>1E-3</v>
      </c>
      <c r="H28" s="32">
        <v>269239.36200000002</v>
      </c>
      <c r="I28" s="27">
        <v>39790</v>
      </c>
      <c r="J28" s="21"/>
      <c r="K28" s="21"/>
      <c r="L28" s="21"/>
      <c r="M28" s="21"/>
      <c r="N28" s="21"/>
      <c r="O28" s="21"/>
      <c r="P28" s="21"/>
      <c r="Q28" s="21"/>
    </row>
    <row r="29" spans="1:17" s="4" customFormat="1" ht="15.75" x14ac:dyDescent="0.25">
      <c r="A29" s="47" t="s">
        <v>7</v>
      </c>
      <c r="B29" s="48"/>
      <c r="C29" s="48"/>
      <c r="D29" s="48"/>
      <c r="E29" s="49"/>
      <c r="F29" s="28"/>
      <c r="G29" s="29">
        <f>SUM(G12:G28)</f>
        <v>3.3679999999999994</v>
      </c>
      <c r="H29" s="30"/>
      <c r="I29" s="31"/>
      <c r="J29" s="22"/>
      <c r="K29" s="21"/>
      <c r="L29" s="12"/>
      <c r="M29" s="12"/>
      <c r="N29" s="12"/>
      <c r="O29" s="12"/>
      <c r="P29" s="12"/>
      <c r="Q29" s="12"/>
    </row>
    <row r="30" spans="1:17" s="4" customFormat="1" x14ac:dyDescent="0.25">
      <c r="A30" s="39"/>
      <c r="B30" s="40"/>
      <c r="C30" s="40"/>
      <c r="D30" s="40"/>
      <c r="E30" s="40"/>
      <c r="F30" s="40"/>
      <c r="G30" s="40"/>
      <c r="H30" s="40"/>
      <c r="I30" s="41"/>
      <c r="J30" s="12"/>
      <c r="K30" s="23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5" t="s">
        <v>8</v>
      </c>
      <c r="B31" s="36"/>
      <c r="C31" s="36"/>
      <c r="D31" s="36"/>
      <c r="E31" s="37"/>
      <c r="F31" s="50" t="s">
        <v>14</v>
      </c>
      <c r="G31" s="50"/>
      <c r="H31" s="50"/>
      <c r="I31" s="50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5" t="s">
        <v>9</v>
      </c>
      <c r="B32" s="36"/>
      <c r="C32" s="36"/>
      <c r="D32" s="36"/>
      <c r="E32" s="37"/>
      <c r="F32" s="38" t="s">
        <v>13</v>
      </c>
      <c r="G32" s="38"/>
      <c r="H32" s="38"/>
      <c r="I32" s="38"/>
      <c r="Q32" s="12"/>
    </row>
    <row r="33" spans="1:17" s="4" customFormat="1" ht="33.75" customHeight="1" x14ac:dyDescent="0.25">
      <c r="A33" s="35" t="s">
        <v>15</v>
      </c>
      <c r="B33" s="36"/>
      <c r="C33" s="36"/>
      <c r="D33" s="36"/>
      <c r="E33" s="37"/>
      <c r="F33" s="38" t="s">
        <v>12</v>
      </c>
      <c r="G33" s="38"/>
      <c r="H33" s="38"/>
      <c r="I33" s="38"/>
      <c r="Q33" s="12"/>
    </row>
    <row r="34" spans="1:17" ht="121.5" customHeight="1" x14ac:dyDescent="0.25">
      <c r="A34" s="42" t="s">
        <v>17</v>
      </c>
      <c r="B34" s="43"/>
      <c r="C34" s="43"/>
      <c r="D34" s="43"/>
      <c r="E34" s="44"/>
      <c r="F34" s="45" t="s">
        <v>18</v>
      </c>
      <c r="G34" s="45"/>
      <c r="H34" s="45"/>
      <c r="I34" s="4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18">
    <mergeCell ref="H1:I1"/>
    <mergeCell ref="A29:E29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3:E33"/>
    <mergeCell ref="F33:I33"/>
    <mergeCell ref="A30:I30"/>
    <mergeCell ref="A32:E32"/>
    <mergeCell ref="F32:I32"/>
    <mergeCell ref="A34:E34"/>
    <mergeCell ref="F34:I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2026-08-18T02:31:16Z</dcterms:modified>
</cp:coreProperties>
</file>